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RVFU-07\Pochta\2023 год\БЮДЖЕТ ОКРУГА\БЮДЖЕТ НА 15.11.2023\"/>
    </mc:Choice>
  </mc:AlternateContent>
  <xr:revisionPtr revIDLastSave="0" documentId="13_ncr:1_{364668E9-C6FC-4056-9127-2819D2F5964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Приложение 1" sheetId="3" r:id="rId1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3" l="1"/>
  <c r="E13" i="3"/>
  <c r="D14" i="3"/>
  <c r="D13" i="3"/>
  <c r="C14" i="3"/>
  <c r="C13" i="3"/>
  <c r="E12" i="3" l="1"/>
  <c r="D9" i="3"/>
  <c r="E9" i="3"/>
  <c r="C9" i="3"/>
  <c r="C12" i="3" l="1"/>
  <c r="C16" i="3" s="1"/>
  <c r="E16" i="3"/>
  <c r="D12" i="3"/>
  <c r="D16" i="3" s="1"/>
</calcChain>
</file>

<file path=xl/sharedStrings.xml><?xml version="1.0" encoding="utf-8"?>
<sst xmlns="http://schemas.openxmlformats.org/spreadsheetml/2006/main" count="29" uniqueCount="29">
  <si>
    <t>Иные источники внутреннего финансирования дефицитов бюджетов</t>
  </si>
  <si>
    <t>Наименование кода группы, подгруппы, статьи, подстатьи, элемента, вида источников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</si>
  <si>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Кредиты кредитных организаций в валюте Российской Федерации</t>
  </si>
  <si>
    <t>2024 год</t>
  </si>
  <si>
    <t>2025 год</t>
  </si>
  <si>
    <t>Приложение 1</t>
  </si>
  <si>
    <t>Код</t>
  </si>
  <si>
    <t>Изменение остатков средств на счетах по учету средств бюджетов</t>
  </si>
  <si>
    <t>2</t>
  </si>
  <si>
    <t>Итого</t>
  </si>
  <si>
    <t>1</t>
  </si>
  <si>
    <t>3</t>
  </si>
  <si>
    <t>4</t>
  </si>
  <si>
    <t>5</t>
  </si>
  <si>
    <t>901 01 02 00 00 14 0000 710</t>
  </si>
  <si>
    <t>901 01 02 00 00 14 0000 810</t>
  </si>
  <si>
    <t>Привлечение муниципальными округами кредитов от кредитных организаций в валюте Российской Федерации</t>
  </si>
  <si>
    <t>Погашение муниципальными округами кредитов от кредитных организаций в валюте Российской Федерации</t>
  </si>
  <si>
    <t>901 01 05 02 01 14 0000 510</t>
  </si>
  <si>
    <t>901 01 05 02 01 14 0000 610</t>
  </si>
  <si>
    <t>Увеличение прочих остатков денежных средств бюджетов муниципальных округов</t>
  </si>
  <si>
    <t>Уменьшение прочих остатков денежных средств бюджетов муниципальных округов</t>
  </si>
  <si>
    <t>Сумма на год   ( тыс.руб.)</t>
  </si>
  <si>
    <t>901 01 02 00 00 00 0000 000</t>
  </si>
  <si>
    <t>901 01 05 00 00 00 0000 000</t>
  </si>
  <si>
    <t>901 01 06 00 00 00 0000 000</t>
  </si>
  <si>
    <t>2026 год</t>
  </si>
  <si>
    <t>ИСТОЧНИКИ
внутреннего финансирования дефицита бюджета округа на 2024 год и на плановый период  2025 и 2026  годов</t>
  </si>
  <si>
    <t xml:space="preserve">к решению Представительного Собрания Вологодского  муниципального округа Вологодской области от __.12.2023 №  _____  "О бюджете округа на 2024 год и плановый период 2025 и 2026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</si>
</sst>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 Cyr"/>
      <charset val="204"/>
    </font>
    <font>
      <sz val="12"/>
      <color rgb="FF0070C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5" fillId="0" borderId="0" xfId="0" applyFont="1" applyAlignment="1">
      <alignment vertical="center" wrapText="1"/>
    </xf>
    <xf numFmtId="0" fontId="8" fillId="0" borderId="0" xfId="0" applyNumberFormat="1" applyFont="1" applyFill="1" applyBorder="1" applyAlignment="1" applyProtection="1">
      <alignment vertical="center" wrapText="1"/>
    </xf>
    <xf numFmtId="0" fontId="0" fillId="0" borderId="0" xfId="0" applyBorder="1"/>
    <xf numFmtId="164" fontId="8" fillId="0" borderId="1" xfId="0" applyNumberFormat="1" applyFont="1" applyFill="1" applyBorder="1" applyAlignment="1" applyProtection="1">
      <alignment wrapText="1"/>
    </xf>
    <xf numFmtId="164" fontId="9" fillId="0" borderId="1" xfId="0" applyNumberFormat="1" applyFont="1" applyFill="1" applyBorder="1" applyAlignment="1" applyProtection="1">
      <alignment wrapText="1"/>
    </xf>
    <xf numFmtId="164" fontId="0" fillId="0" borderId="0" xfId="0" applyNumberFormat="1"/>
    <xf numFmtId="0" fontId="8" fillId="0" borderId="1" xfId="0" applyNumberFormat="1" applyFont="1" applyFill="1" applyBorder="1" applyAlignment="1" applyProtection="1">
      <alignment horizontal="center" wrapText="1"/>
    </xf>
    <xf numFmtId="0" fontId="8" fillId="0" borderId="1" xfId="0" applyNumberFormat="1" applyFont="1" applyFill="1" applyBorder="1" applyAlignment="1" applyProtection="1">
      <alignment horizontal="left" wrapText="1"/>
    </xf>
    <xf numFmtId="0" fontId="9" fillId="0" borderId="1" xfId="0" applyNumberFormat="1" applyFont="1" applyFill="1" applyBorder="1" applyAlignment="1" applyProtection="1">
      <alignment horizontal="center" wrapText="1"/>
    </xf>
    <xf numFmtId="0" fontId="9" fillId="0" borderId="1" xfId="0" applyNumberFormat="1" applyFont="1" applyFill="1" applyBorder="1" applyAlignment="1" applyProtection="1">
      <alignment horizontal="left" wrapText="1"/>
    </xf>
    <xf numFmtId="164" fontId="9" fillId="0" borderId="1" xfId="0" applyNumberFormat="1" applyFont="1" applyFill="1" applyBorder="1" applyAlignment="1" applyProtection="1">
      <alignment horizontal="right" wrapText="1"/>
    </xf>
    <xf numFmtId="4" fontId="0" fillId="0" borderId="0" xfId="0" applyNumberFormat="1"/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164" fontId="4" fillId="0" borderId="1" xfId="0" applyNumberFormat="1" applyFont="1" applyFill="1" applyBorder="1" applyAlignment="1" applyProtection="1">
      <alignment wrapText="1"/>
    </xf>
    <xf numFmtId="164" fontId="11" fillId="0" borderId="1" xfId="0" applyNumberFormat="1" applyFont="1" applyFill="1" applyBorder="1" applyAlignment="1" applyProtection="1">
      <alignment wrapText="1"/>
    </xf>
    <xf numFmtId="164" fontId="11" fillId="0" borderId="1" xfId="0" applyNumberFormat="1" applyFont="1" applyFill="1" applyBorder="1" applyAlignment="1" applyProtection="1">
      <alignment horizontal="right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/>
    </xf>
    <xf numFmtId="0" fontId="0" fillId="0" borderId="0" xfId="0" applyAlignment="1">
      <alignment horizontal="right"/>
    </xf>
    <xf numFmtId="0" fontId="4" fillId="0" borderId="0" xfId="0" applyFont="1" applyFill="1" applyAlignment="1">
      <alignment horizontal="right" vertical="center" wrapText="1"/>
    </xf>
    <xf numFmtId="0" fontId="6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view="pageBreakPreview" topLeftCell="A4" zoomScale="80" zoomScaleNormal="80" zoomScaleSheetLayoutView="80" workbookViewId="0">
      <selection activeCell="G12" sqref="G12"/>
    </sheetView>
  </sheetViews>
  <sheetFormatPr defaultRowHeight="13.2" x14ac:dyDescent="0.25"/>
  <cols>
    <col min="1" max="1" width="34.6640625" customWidth="1"/>
    <col min="2" max="2" width="64.88671875" customWidth="1"/>
    <col min="3" max="3" width="17" customWidth="1"/>
    <col min="4" max="4" width="16.44140625" customWidth="1"/>
    <col min="5" max="5" width="16.33203125" customWidth="1"/>
    <col min="6" max="6" width="3.109375" customWidth="1"/>
    <col min="8" max="8" width="12.44140625" bestFit="1" customWidth="1"/>
  </cols>
  <sheetData>
    <row r="1" spans="1:8" ht="15.6" x14ac:dyDescent="0.25">
      <c r="C1" s="24" t="s">
        <v>5</v>
      </c>
      <c r="D1" s="25"/>
      <c r="E1" s="25"/>
    </row>
    <row r="2" spans="1:8" ht="78" customHeight="1" x14ac:dyDescent="0.35">
      <c r="A2" s="1"/>
      <c r="B2" s="5"/>
      <c r="C2" s="26" t="s">
        <v>28</v>
      </c>
      <c r="D2" s="25"/>
      <c r="E2" s="25"/>
    </row>
    <row r="3" spans="1:8" ht="18" x14ac:dyDescent="0.35">
      <c r="A3" s="1"/>
      <c r="B3" s="27"/>
      <c r="C3" s="27"/>
      <c r="D3" s="1"/>
    </row>
    <row r="4" spans="1:8" ht="39.75" customHeight="1" x14ac:dyDescent="0.3">
      <c r="A4" s="28" t="s">
        <v>27</v>
      </c>
      <c r="B4" s="29"/>
      <c r="C4" s="29"/>
      <c r="D4" s="30"/>
      <c r="E4" s="30"/>
    </row>
    <row r="5" spans="1:8" ht="24" customHeight="1" x14ac:dyDescent="0.3">
      <c r="A5" s="2"/>
      <c r="B5" s="3"/>
      <c r="C5" s="3"/>
      <c r="D5" s="4"/>
      <c r="E5" s="4"/>
    </row>
    <row r="6" spans="1:8" ht="65.25" customHeight="1" x14ac:dyDescent="0.25">
      <c r="A6" s="22" t="s">
        <v>6</v>
      </c>
      <c r="B6" s="22" t="s">
        <v>1</v>
      </c>
      <c r="C6" s="22" t="s">
        <v>22</v>
      </c>
      <c r="D6" s="23"/>
      <c r="E6" s="23"/>
      <c r="F6" s="6"/>
      <c r="G6" s="7"/>
    </row>
    <row r="7" spans="1:8" ht="20.25" customHeight="1" x14ac:dyDescent="0.25">
      <c r="A7" s="22"/>
      <c r="B7" s="22"/>
      <c r="C7" s="18" t="s">
        <v>3</v>
      </c>
      <c r="D7" s="18" t="s">
        <v>4</v>
      </c>
      <c r="E7" s="18" t="s">
        <v>26</v>
      </c>
    </row>
    <row r="8" spans="1:8" ht="15.6" x14ac:dyDescent="0.25">
      <c r="A8" s="17" t="s">
        <v>10</v>
      </c>
      <c r="B8" s="17" t="s">
        <v>8</v>
      </c>
      <c r="C8" s="17" t="s">
        <v>11</v>
      </c>
      <c r="D8" s="17" t="s">
        <v>12</v>
      </c>
      <c r="E8" s="17" t="s">
        <v>13</v>
      </c>
    </row>
    <row r="9" spans="1:8" ht="31.2" x14ac:dyDescent="0.3">
      <c r="A9" s="11" t="s">
        <v>23</v>
      </c>
      <c r="B9" s="12" t="s">
        <v>2</v>
      </c>
      <c r="C9" s="9">
        <f>C10+C11</f>
        <v>0</v>
      </c>
      <c r="D9" s="9">
        <f t="shared" ref="D9:E9" si="0">D10+D11</f>
        <v>0</v>
      </c>
      <c r="E9" s="9">
        <f t="shared" si="0"/>
        <v>0</v>
      </c>
    </row>
    <row r="10" spans="1:8" ht="31.2" x14ac:dyDescent="0.3">
      <c r="A10" s="11" t="s">
        <v>15</v>
      </c>
      <c r="B10" s="12" t="s">
        <v>17</v>
      </c>
      <c r="C10" s="8">
        <v>-10000</v>
      </c>
      <c r="D10" s="8">
        <v>-10000</v>
      </c>
      <c r="E10" s="8">
        <v>-10000</v>
      </c>
    </row>
    <row r="11" spans="1:8" ht="31.2" x14ac:dyDescent="0.3">
      <c r="A11" s="11" t="s">
        <v>14</v>
      </c>
      <c r="B11" s="12" t="s">
        <v>16</v>
      </c>
      <c r="C11" s="8">
        <v>10000</v>
      </c>
      <c r="D11" s="8">
        <v>10000</v>
      </c>
      <c r="E11" s="8">
        <v>10000</v>
      </c>
    </row>
    <row r="12" spans="1:8" ht="31.2" x14ac:dyDescent="0.3">
      <c r="A12" s="11" t="s">
        <v>24</v>
      </c>
      <c r="B12" s="12" t="s">
        <v>7</v>
      </c>
      <c r="C12" s="9">
        <f>C13+C14</f>
        <v>20397.8</v>
      </c>
      <c r="D12" s="9">
        <f t="shared" ref="D12:E12" si="1">D13+D14</f>
        <v>0</v>
      </c>
      <c r="E12" s="9">
        <f t="shared" si="1"/>
        <v>0</v>
      </c>
    </row>
    <row r="13" spans="1:8" ht="31.2" x14ac:dyDescent="0.3">
      <c r="A13" s="11" t="s">
        <v>18</v>
      </c>
      <c r="B13" s="12" t="s">
        <v>20</v>
      </c>
      <c r="C13" s="20">
        <f>-2649445-C11</f>
        <v>-2659445</v>
      </c>
      <c r="D13" s="21">
        <f>-2282400.5-D11</f>
        <v>-2292400.5</v>
      </c>
      <c r="E13" s="21">
        <f>-2338191.1-E11</f>
        <v>-2348191.1</v>
      </c>
      <c r="H13" s="10"/>
    </row>
    <row r="14" spans="1:8" ht="31.2" x14ac:dyDescent="0.3">
      <c r="A14" s="11" t="s">
        <v>19</v>
      </c>
      <c r="B14" s="12" t="s">
        <v>21</v>
      </c>
      <c r="C14" s="20">
        <f>2669842.8-C10</f>
        <v>2679842.7999999998</v>
      </c>
      <c r="D14" s="20">
        <f>2282400.5-D10</f>
        <v>2292400.5</v>
      </c>
      <c r="E14" s="20">
        <f>2338191.1-E10</f>
        <v>2348191.1</v>
      </c>
    </row>
    <row r="15" spans="1:8" ht="31.2" x14ac:dyDescent="0.3">
      <c r="A15" s="11" t="s">
        <v>25</v>
      </c>
      <c r="B15" s="12" t="s">
        <v>0</v>
      </c>
      <c r="C15" s="19">
        <v>0</v>
      </c>
      <c r="D15" s="8">
        <v>0</v>
      </c>
      <c r="E15" s="8">
        <v>0</v>
      </c>
    </row>
    <row r="16" spans="1:8" ht="15.6" x14ac:dyDescent="0.3">
      <c r="A16" s="13"/>
      <c r="B16" s="14" t="s">
        <v>9</v>
      </c>
      <c r="C16" s="9">
        <f>+C9+C12+C15</f>
        <v>20397.8</v>
      </c>
      <c r="D16" s="15">
        <f>+D9+D12+D15</f>
        <v>0</v>
      </c>
      <c r="E16" s="15">
        <f>+E9+E12+E15</f>
        <v>0</v>
      </c>
    </row>
    <row r="19" spans="3:5" x14ac:dyDescent="0.25">
      <c r="C19" s="16"/>
      <c r="D19" s="16"/>
      <c r="E19" s="16"/>
    </row>
  </sheetData>
  <mergeCells count="7">
    <mergeCell ref="C6:E6"/>
    <mergeCell ref="C1:E1"/>
    <mergeCell ref="C2:E2"/>
    <mergeCell ref="A6:A7"/>
    <mergeCell ref="B6:B7"/>
    <mergeCell ref="B3:C3"/>
    <mergeCell ref="A4:E4"/>
  </mergeCells>
  <phoneticPr fontId="1" type="noConversion"/>
  <printOptions horizontalCentered="1"/>
  <pageMargins left="0.39370078740157483" right="0.39370078740157483" top="0.98425196850393704" bottom="0.3937007874015748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Егорова Н.С.</cp:lastModifiedBy>
  <cp:lastPrinted>2021-12-02T09:55:02Z</cp:lastPrinted>
  <dcterms:created xsi:type="dcterms:W3CDTF">2006-09-19T12:50:58Z</dcterms:created>
  <dcterms:modified xsi:type="dcterms:W3CDTF">2023-11-14T14:55:04Z</dcterms:modified>
</cp:coreProperties>
</file>